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50" i="1" l="1"/>
  <c r="E42" i="1"/>
  <c r="E31" i="1"/>
  <c r="E18" i="1"/>
</calcChain>
</file>

<file path=xl/sharedStrings.xml><?xml version="1.0" encoding="utf-8"?>
<sst xmlns="http://schemas.openxmlformats.org/spreadsheetml/2006/main" count="103" uniqueCount="50">
  <si>
    <t>Вид приема</t>
  </si>
  <si>
    <t>Наименование услуги</t>
  </si>
  <si>
    <t>Мероприятие</t>
  </si>
  <si>
    <t xml:space="preserve">КОД </t>
  </si>
  <si>
    <t>Тариф, руб.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</si>
  <si>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</si>
  <si>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</si>
  <si>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</si>
  <si>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</si>
  <si>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</si>
  <si>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Биоимпедансная спектроскопия</t>
  </si>
  <si>
    <t>A02.01.001.001</t>
  </si>
  <si>
    <t>Антропометрические исследования</t>
  </si>
  <si>
    <t>A02.07.004</t>
  </si>
  <si>
    <t>Измерение силы мышц кисти (динамометрия)</t>
  </si>
  <si>
    <t>A02.02.003</t>
  </si>
  <si>
    <t>Определение содержания угарного газа (монооксида углерода) в выдыхаемом воздухе с помощью газоанализатора (исследование при помощи смокелайзера)</t>
  </si>
  <si>
    <t>A02.30.007</t>
  </si>
  <si>
    <t>Исследование неспровоцированных дыхательных объемов и потоков (спирометрия)</t>
  </si>
  <si>
    <t>A12.09.001</t>
  </si>
  <si>
    <t>Пульсоксиметрия</t>
  </si>
  <si>
    <t>A12.09.005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</si>
  <si>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</si>
  <si>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</si>
  <si>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Итого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</si>
  <si>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</si>
  <si>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
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</si>
  <si>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</si>
  <si>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</si>
  <si>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Услуга выполняется через 6 месяцев с момента постановки на диспансерное наблюдение</t>
  </si>
  <si>
    <t>Прием (осмотр) врачом/фельдшером центра здоровья для взрослых</t>
  </si>
  <si>
    <t>Прием (тестирование, консультация) медицинского психолога первичный</t>
  </si>
  <si>
    <t>B01.070.009</t>
  </si>
  <si>
    <t>Прием (осмотр, консультация) врача-диетолога первичный</t>
  </si>
  <si>
    <t>B01.013.001</t>
  </si>
  <si>
    <t>Второй диспансерный прием (повторное посещение) без осмотра (консультации) врачом-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</si>
  <si>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        Услуга выполняется через 6 месяцев с момента постановки на диспансерное наблюдение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</si>
  <si>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</si>
  <si>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                                            Услуга выполняется через 12 месяцев с момента постановки на диспансерное наблюдение</t>
  </si>
  <si>
    <t>Стоимость  посещения с профилактическими целями центров здоровья (центров медицины здорового долголетия) в зависимости от вида приема пациента с 1 марта 2026 года</t>
  </si>
  <si>
    <t xml:space="preserve">                                                                    Приложение 31</t>
  </si>
  <si>
    <t xml:space="preserve">                                                                    к Дополнительному соглашению</t>
  </si>
  <si>
    <t>B01.070.099.001</t>
  </si>
  <si>
    <t>A01.30.026.099</t>
  </si>
  <si>
    <t>A01.30.026.098</t>
  </si>
  <si>
    <t>B01.070.099.002</t>
  </si>
  <si>
    <t>B01.070.099.003</t>
  </si>
  <si>
    <t>B04.047.001.099</t>
  </si>
  <si>
    <t>B04.047.001</t>
  </si>
  <si>
    <t xml:space="preserve">                                                                    от 30 апреля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</si>
</sst>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164" fontId="0" fillId="0" borderId="0" xfId="0" applyNumberFormat="1"/>
    <xf numFmtId="2" fontId="0" fillId="0" borderId="0" xfId="0" applyNumberFormat="1"/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</cellXfs>
  <cellStyles count="15">
    <cellStyle name="Excel Built-in Normal 2" xfId="2"/>
    <cellStyle name="Excel Built-in Normal 2 2" xfId="3"/>
    <cellStyle name="Обычный" xfId="0" builtinId="0"/>
    <cellStyle name="Обычный 2" xfId="1"/>
    <cellStyle name="Обычный 2 2" xfId="4"/>
    <cellStyle name="Обычный 2 2 2" xfId="5"/>
    <cellStyle name="Обычный 3 4 2" xfId="6"/>
    <cellStyle name="Обычный 5 2" xfId="7"/>
    <cellStyle name="Обычный 6" xfId="8"/>
    <cellStyle name="Обычный 8" xfId="9"/>
    <cellStyle name="Процентный 2" xfId="10"/>
    <cellStyle name="Процентный 3" xfId="11"/>
    <cellStyle name="Процентный 4" xfId="12"/>
    <cellStyle name="Финансовый 2" xfId="13"/>
    <cellStyle name="Финансов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view="pageLayout" zoomScaleNormal="100" workbookViewId="0">
      <selection activeCell="C9" sqref="C9"/>
    </sheetView>
  </sheetViews>
  <sheetFormatPr defaultRowHeight="15" x14ac:dyDescent="0.25"/>
  <cols>
    <col min="1" max="1" width="18.5703125" customWidth="1"/>
    <col min="2" max="2" width="35.28515625" customWidth="1"/>
    <col min="3" max="3" width="52.5703125" customWidth="1"/>
    <col min="4" max="4" width="16.85546875" customWidth="1"/>
    <col min="5" max="5" width="16.140625" style="14" customWidth="1"/>
    <col min="6" max="6" width="8.140625" customWidth="1"/>
  </cols>
  <sheetData>
    <row r="1" spans="1:5" ht="15.75" x14ac:dyDescent="0.25">
      <c r="C1" s="1" t="s">
        <v>40</v>
      </c>
      <c r="D1" s="1"/>
      <c r="E1" s="2"/>
    </row>
    <row r="2" spans="1:5" ht="15.75" x14ac:dyDescent="0.25">
      <c r="C2" s="1" t="s">
        <v>41</v>
      </c>
      <c r="D2" s="1"/>
      <c r="E2" s="2"/>
    </row>
    <row r="3" spans="1:5" ht="15.75" x14ac:dyDescent="0.25">
      <c r="C3" s="1" t="s">
        <v>49</v>
      </c>
      <c r="D3" s="1"/>
      <c r="E3" s="2"/>
    </row>
    <row r="4" spans="1:5" ht="38.25" customHeight="1" x14ac:dyDescent="0.3">
      <c r="A4" s="19" t="s">
        <v>39</v>
      </c>
      <c r="B4" s="19"/>
      <c r="C4" s="19"/>
      <c r="D4" s="19"/>
      <c r="E4" s="19"/>
    </row>
    <row r="5" spans="1:5" x14ac:dyDescent="0.25">
      <c r="A5" s="3"/>
      <c r="B5" s="3"/>
      <c r="C5" s="3"/>
      <c r="D5" s="3"/>
      <c r="E5" s="4"/>
    </row>
    <row r="6" spans="1:5" ht="24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</row>
    <row r="7" spans="1:5" ht="38.25" customHeight="1" x14ac:dyDescent="0.25">
      <c r="A7" s="16" t="s">
        <v>5</v>
      </c>
      <c r="B7" s="16" t="s">
        <v>6</v>
      </c>
      <c r="C7" s="6" t="s">
        <v>7</v>
      </c>
      <c r="D7" s="6" t="s">
        <v>42</v>
      </c>
      <c r="E7" s="7">
        <v>664.9</v>
      </c>
    </row>
    <row r="8" spans="1:5" ht="15" customHeight="1" x14ac:dyDescent="0.25">
      <c r="A8" s="17"/>
      <c r="B8" s="17"/>
      <c r="C8" s="6" t="s">
        <v>8</v>
      </c>
      <c r="D8" s="6" t="s">
        <v>43</v>
      </c>
      <c r="E8" s="7">
        <v>30</v>
      </c>
    </row>
    <row r="9" spans="1:5" ht="14.25" customHeight="1" x14ac:dyDescent="0.25">
      <c r="A9" s="17"/>
      <c r="B9" s="17"/>
      <c r="C9" s="6" t="s">
        <v>9</v>
      </c>
      <c r="D9" s="6" t="s">
        <v>44</v>
      </c>
      <c r="E9" s="7">
        <v>30</v>
      </c>
    </row>
    <row r="10" spans="1:5" ht="18.75" customHeight="1" x14ac:dyDescent="0.25">
      <c r="A10" s="17"/>
      <c r="B10" s="17"/>
      <c r="C10" s="6" t="s">
        <v>10</v>
      </c>
      <c r="D10" s="6" t="s">
        <v>11</v>
      </c>
      <c r="E10" s="7">
        <v>100</v>
      </c>
    </row>
    <row r="11" spans="1:5" ht="18" customHeight="1" x14ac:dyDescent="0.25">
      <c r="A11" s="17"/>
      <c r="B11" s="17"/>
      <c r="C11" s="6" t="s">
        <v>12</v>
      </c>
      <c r="D11" s="6" t="s">
        <v>13</v>
      </c>
      <c r="E11" s="7">
        <v>25</v>
      </c>
    </row>
    <row r="12" spans="1:5" ht="18" customHeight="1" x14ac:dyDescent="0.25">
      <c r="A12" s="17"/>
      <c r="B12" s="17"/>
      <c r="C12" s="6" t="s">
        <v>14</v>
      </c>
      <c r="D12" s="6" t="s">
        <v>15</v>
      </c>
      <c r="E12" s="7">
        <v>25</v>
      </c>
    </row>
    <row r="13" spans="1:5" ht="57.75" customHeight="1" x14ac:dyDescent="0.25">
      <c r="A13" s="17"/>
      <c r="B13" s="17"/>
      <c r="C13" s="6" t="s">
        <v>16</v>
      </c>
      <c r="D13" s="6" t="s">
        <v>17</v>
      </c>
      <c r="E13" s="7">
        <v>25</v>
      </c>
    </row>
    <row r="14" spans="1:5" ht="34.5" customHeight="1" x14ac:dyDescent="0.25">
      <c r="A14" s="17"/>
      <c r="B14" s="17"/>
      <c r="C14" s="6" t="s">
        <v>18</v>
      </c>
      <c r="D14" s="6" t="s">
        <v>19</v>
      </c>
      <c r="E14" s="7">
        <v>25</v>
      </c>
    </row>
    <row r="15" spans="1:5" ht="18" customHeight="1" x14ac:dyDescent="0.25">
      <c r="A15" s="17"/>
      <c r="B15" s="17"/>
      <c r="C15" s="6" t="s">
        <v>20</v>
      </c>
      <c r="D15" s="6" t="s">
        <v>21</v>
      </c>
      <c r="E15" s="7">
        <v>25</v>
      </c>
    </row>
    <row r="16" spans="1:5" ht="28.5" customHeight="1" x14ac:dyDescent="0.25">
      <c r="A16" s="17"/>
      <c r="B16" s="17"/>
      <c r="C16" s="6" t="s">
        <v>22</v>
      </c>
      <c r="D16" s="6" t="s">
        <v>45</v>
      </c>
      <c r="E16" s="7">
        <v>100</v>
      </c>
    </row>
    <row r="17" spans="1:6" ht="30.75" customHeight="1" x14ac:dyDescent="0.25">
      <c r="A17" s="17"/>
      <c r="B17" s="17"/>
      <c r="C17" s="6" t="s">
        <v>23</v>
      </c>
      <c r="D17" s="6" t="s">
        <v>46</v>
      </c>
      <c r="E17" s="7">
        <v>100</v>
      </c>
    </row>
    <row r="18" spans="1:6" ht="22.5" customHeight="1" x14ac:dyDescent="0.25">
      <c r="A18" s="18"/>
      <c r="B18" s="18"/>
      <c r="C18" s="8" t="s">
        <v>24</v>
      </c>
      <c r="D18" s="8"/>
      <c r="E18" s="5">
        <f>SUM(E7:E17)</f>
        <v>1149.9000000000001</v>
      </c>
    </row>
    <row r="19" spans="1:6" ht="123" customHeight="1" x14ac:dyDescent="0.25">
      <c r="A19" s="6" t="s">
        <v>25</v>
      </c>
      <c r="B19" s="9" t="s">
        <v>26</v>
      </c>
      <c r="C19" s="6" t="s">
        <v>27</v>
      </c>
      <c r="D19" s="6" t="s">
        <v>47</v>
      </c>
      <c r="E19" s="5">
        <v>264.5</v>
      </c>
    </row>
    <row r="20" spans="1:6" ht="31.5" customHeight="1" x14ac:dyDescent="0.25">
      <c r="A20" s="16" t="s">
        <v>28</v>
      </c>
      <c r="B20" s="16" t="s">
        <v>29</v>
      </c>
      <c r="C20" s="6" t="s">
        <v>30</v>
      </c>
      <c r="D20" s="6" t="s">
        <v>48</v>
      </c>
      <c r="E20" s="7">
        <v>264.5</v>
      </c>
    </row>
    <row r="21" spans="1:6" ht="18.75" customHeight="1" x14ac:dyDescent="0.25">
      <c r="A21" s="17"/>
      <c r="B21" s="17"/>
      <c r="C21" s="6" t="s">
        <v>8</v>
      </c>
      <c r="D21" s="6" t="s">
        <v>43</v>
      </c>
      <c r="E21" s="7">
        <v>30</v>
      </c>
    </row>
    <row r="22" spans="1:6" ht="14.25" customHeight="1" x14ac:dyDescent="0.25">
      <c r="A22" s="17"/>
      <c r="B22" s="17"/>
      <c r="C22" s="6" t="s">
        <v>9</v>
      </c>
      <c r="D22" s="6" t="s">
        <v>44</v>
      </c>
      <c r="E22" s="7">
        <v>30</v>
      </c>
    </row>
    <row r="23" spans="1:6" ht="18.75" customHeight="1" x14ac:dyDescent="0.25">
      <c r="A23" s="17"/>
      <c r="B23" s="17"/>
      <c r="C23" s="6" t="s">
        <v>10</v>
      </c>
      <c r="D23" s="6" t="s">
        <v>11</v>
      </c>
      <c r="E23" s="7">
        <v>100</v>
      </c>
    </row>
    <row r="24" spans="1:6" ht="23.25" customHeight="1" x14ac:dyDescent="0.25">
      <c r="A24" s="17"/>
      <c r="B24" s="17"/>
      <c r="C24" s="6" t="s">
        <v>12</v>
      </c>
      <c r="D24" s="6" t="s">
        <v>13</v>
      </c>
      <c r="E24" s="15">
        <v>25</v>
      </c>
    </row>
    <row r="25" spans="1:6" ht="18.75" customHeight="1" x14ac:dyDescent="0.25">
      <c r="A25" s="17"/>
      <c r="B25" s="17"/>
      <c r="C25" s="6" t="s">
        <v>14</v>
      </c>
      <c r="D25" s="6" t="s">
        <v>15</v>
      </c>
      <c r="E25" s="15">
        <v>25</v>
      </c>
    </row>
    <row r="26" spans="1:6" ht="45" customHeight="1" x14ac:dyDescent="0.25">
      <c r="A26" s="17"/>
      <c r="B26" s="17"/>
      <c r="C26" s="6" t="s">
        <v>16</v>
      </c>
      <c r="D26" s="6" t="s">
        <v>17</v>
      </c>
      <c r="E26" s="15">
        <v>25</v>
      </c>
    </row>
    <row r="27" spans="1:6" ht="33" customHeight="1" x14ac:dyDescent="0.25">
      <c r="A27" s="17"/>
      <c r="B27" s="17"/>
      <c r="C27" s="6" t="s">
        <v>18</v>
      </c>
      <c r="D27" s="6" t="s">
        <v>19</v>
      </c>
      <c r="E27" s="15">
        <v>25</v>
      </c>
    </row>
    <row r="28" spans="1:6" ht="14.25" customHeight="1" x14ac:dyDescent="0.25">
      <c r="A28" s="17"/>
      <c r="B28" s="17"/>
      <c r="C28" s="6" t="s">
        <v>20</v>
      </c>
      <c r="D28" s="6" t="s">
        <v>21</v>
      </c>
      <c r="E28" s="15">
        <v>25</v>
      </c>
    </row>
    <row r="29" spans="1:6" ht="27.75" customHeight="1" x14ac:dyDescent="0.25">
      <c r="A29" s="17"/>
      <c r="B29" s="17"/>
      <c r="C29" s="6" t="s">
        <v>31</v>
      </c>
      <c r="D29" s="6" t="s">
        <v>32</v>
      </c>
      <c r="E29" s="7">
        <v>451.7</v>
      </c>
    </row>
    <row r="30" spans="1:6" ht="30" customHeight="1" x14ac:dyDescent="0.25">
      <c r="A30" s="17"/>
      <c r="B30" s="17"/>
      <c r="C30" s="6" t="s">
        <v>33</v>
      </c>
      <c r="D30" s="6" t="s">
        <v>34</v>
      </c>
      <c r="E30" s="7">
        <v>835.4</v>
      </c>
      <c r="F30" s="10"/>
    </row>
    <row r="31" spans="1:6" ht="18" customHeight="1" x14ac:dyDescent="0.25">
      <c r="A31" s="18"/>
      <c r="B31" s="18"/>
      <c r="C31" s="8" t="s">
        <v>24</v>
      </c>
      <c r="D31" s="8"/>
      <c r="E31" s="5">
        <f>SUM(E20:E30)</f>
        <v>1836.6</v>
      </c>
      <c r="F31" s="10"/>
    </row>
    <row r="32" spans="1:6" ht="28.5" customHeight="1" x14ac:dyDescent="0.25">
      <c r="A32" s="16" t="s">
        <v>35</v>
      </c>
      <c r="B32" s="16" t="s">
        <v>36</v>
      </c>
      <c r="C32" s="6" t="s">
        <v>30</v>
      </c>
      <c r="D32" s="6" t="s">
        <v>48</v>
      </c>
      <c r="E32" s="7">
        <v>264.5</v>
      </c>
    </row>
    <row r="33" spans="1:6" ht="21.75" customHeight="1" x14ac:dyDescent="0.25">
      <c r="A33" s="17"/>
      <c r="B33" s="17"/>
      <c r="C33" s="6" t="s">
        <v>8</v>
      </c>
      <c r="D33" s="6" t="s">
        <v>43</v>
      </c>
      <c r="E33" s="7">
        <v>30</v>
      </c>
    </row>
    <row r="34" spans="1:6" ht="16.5" customHeight="1" x14ac:dyDescent="0.25">
      <c r="A34" s="17"/>
      <c r="B34" s="17"/>
      <c r="C34" s="6" t="s">
        <v>9</v>
      </c>
      <c r="D34" s="6" t="s">
        <v>44</v>
      </c>
      <c r="E34" s="7">
        <v>30</v>
      </c>
    </row>
    <row r="35" spans="1:6" ht="15" customHeight="1" x14ac:dyDescent="0.25">
      <c r="A35" s="17"/>
      <c r="B35" s="17"/>
      <c r="C35" s="6" t="s">
        <v>10</v>
      </c>
      <c r="D35" s="6" t="s">
        <v>11</v>
      </c>
      <c r="E35" s="7">
        <v>100</v>
      </c>
    </row>
    <row r="36" spans="1:6" ht="20.25" customHeight="1" x14ac:dyDescent="0.25">
      <c r="A36" s="17"/>
      <c r="B36" s="17"/>
      <c r="C36" s="6" t="s">
        <v>12</v>
      </c>
      <c r="D36" s="6" t="s">
        <v>13</v>
      </c>
      <c r="E36" s="7">
        <v>25</v>
      </c>
    </row>
    <row r="37" spans="1:6" ht="20.25" customHeight="1" x14ac:dyDescent="0.25">
      <c r="A37" s="17"/>
      <c r="B37" s="17"/>
      <c r="C37" s="6" t="s">
        <v>14</v>
      </c>
      <c r="D37" s="6" t="s">
        <v>15</v>
      </c>
      <c r="E37" s="7">
        <v>25</v>
      </c>
    </row>
    <row r="38" spans="1:6" ht="58.5" customHeight="1" x14ac:dyDescent="0.25">
      <c r="A38" s="17"/>
      <c r="B38" s="17"/>
      <c r="C38" s="6" t="s">
        <v>16</v>
      </c>
      <c r="D38" s="6" t="s">
        <v>17</v>
      </c>
      <c r="E38" s="7">
        <v>25</v>
      </c>
    </row>
    <row r="39" spans="1:6" ht="33" customHeight="1" x14ac:dyDescent="0.25">
      <c r="A39" s="17"/>
      <c r="B39" s="17"/>
      <c r="C39" s="6" t="s">
        <v>18</v>
      </c>
      <c r="D39" s="6" t="s">
        <v>19</v>
      </c>
      <c r="E39" s="7">
        <v>25</v>
      </c>
    </row>
    <row r="40" spans="1:6" ht="18" customHeight="1" x14ac:dyDescent="0.25">
      <c r="A40" s="17"/>
      <c r="B40" s="17"/>
      <c r="C40" s="6" t="s">
        <v>20</v>
      </c>
      <c r="D40" s="6" t="s">
        <v>21</v>
      </c>
      <c r="E40" s="7">
        <v>25</v>
      </c>
    </row>
    <row r="41" spans="1:6" ht="32.25" customHeight="1" x14ac:dyDescent="0.25">
      <c r="A41" s="17"/>
      <c r="B41" s="17"/>
      <c r="C41" s="6" t="s">
        <v>31</v>
      </c>
      <c r="D41" s="6" t="s">
        <v>32</v>
      </c>
      <c r="E41" s="7">
        <v>451.7</v>
      </c>
      <c r="F41" s="11"/>
    </row>
    <row r="42" spans="1:6" ht="14.25" customHeight="1" x14ac:dyDescent="0.25">
      <c r="A42" s="18"/>
      <c r="B42" s="18"/>
      <c r="C42" s="8" t="s">
        <v>24</v>
      </c>
      <c r="D42" s="8"/>
      <c r="E42" s="5">
        <f>SUM(E32:E41)</f>
        <v>1001.2</v>
      </c>
      <c r="F42" s="11"/>
    </row>
    <row r="43" spans="1:6" ht="51.75" customHeight="1" x14ac:dyDescent="0.25">
      <c r="A43" s="16" t="s">
        <v>37</v>
      </c>
      <c r="B43" s="16" t="s">
        <v>38</v>
      </c>
      <c r="C43" s="6" t="s">
        <v>30</v>
      </c>
      <c r="D43" s="6" t="s">
        <v>48</v>
      </c>
      <c r="E43" s="12">
        <v>264.5</v>
      </c>
    </row>
    <row r="44" spans="1:6" ht="25.5" customHeight="1" x14ac:dyDescent="0.25">
      <c r="A44" s="17"/>
      <c r="B44" s="17"/>
      <c r="C44" s="6" t="s">
        <v>10</v>
      </c>
      <c r="D44" s="6" t="s">
        <v>11</v>
      </c>
      <c r="E44" s="12">
        <v>100</v>
      </c>
    </row>
    <row r="45" spans="1:6" ht="32.25" customHeight="1" x14ac:dyDescent="0.25">
      <c r="A45" s="17"/>
      <c r="B45" s="17"/>
      <c r="C45" s="6" t="s">
        <v>12</v>
      </c>
      <c r="D45" s="6" t="s">
        <v>13</v>
      </c>
      <c r="E45" s="12">
        <v>25</v>
      </c>
    </row>
    <row r="46" spans="1:6" ht="18.75" customHeight="1" x14ac:dyDescent="0.25">
      <c r="A46" s="17"/>
      <c r="B46" s="17"/>
      <c r="C46" s="6" t="s">
        <v>14</v>
      </c>
      <c r="D46" s="6" t="s">
        <v>15</v>
      </c>
      <c r="E46" s="12">
        <v>25</v>
      </c>
    </row>
    <row r="47" spans="1:6" ht="62.25" customHeight="1" x14ac:dyDescent="0.25">
      <c r="A47" s="17"/>
      <c r="B47" s="17"/>
      <c r="C47" s="6" t="s">
        <v>16</v>
      </c>
      <c r="D47" s="6" t="s">
        <v>17</v>
      </c>
      <c r="E47" s="12">
        <v>25</v>
      </c>
    </row>
    <row r="48" spans="1:6" ht="27.75" customHeight="1" x14ac:dyDescent="0.25">
      <c r="A48" s="17"/>
      <c r="B48" s="17"/>
      <c r="C48" s="6" t="s">
        <v>18</v>
      </c>
      <c r="D48" s="6" t="s">
        <v>19</v>
      </c>
      <c r="E48" s="12">
        <v>25</v>
      </c>
    </row>
    <row r="49" spans="1:5" ht="18.75" customHeight="1" x14ac:dyDescent="0.25">
      <c r="A49" s="17"/>
      <c r="B49" s="17"/>
      <c r="C49" s="6" t="s">
        <v>20</v>
      </c>
      <c r="D49" s="6" t="s">
        <v>21</v>
      </c>
      <c r="E49" s="12">
        <v>25</v>
      </c>
    </row>
    <row r="50" spans="1:5" x14ac:dyDescent="0.25">
      <c r="A50" s="18"/>
      <c r="B50" s="18"/>
      <c r="C50" s="8" t="s">
        <v>24</v>
      </c>
      <c r="D50" s="8"/>
      <c r="E50" s="13">
        <f>SUM(E43:E49)</f>
        <v>489.5</v>
      </c>
    </row>
  </sheetData>
  <mergeCells count="9">
    <mergeCell ref="A43:A50"/>
    <mergeCell ref="B43:B50"/>
    <mergeCell ref="A4:E4"/>
    <mergeCell ref="A7:A18"/>
    <mergeCell ref="B7:B18"/>
    <mergeCell ref="A20:A31"/>
    <mergeCell ref="B20:B31"/>
    <mergeCell ref="A32:A42"/>
    <mergeCell ref="B32:B42"/>
  </mergeCells>
  <pageMargins left="0.39370078740157483" right="0" top="0.59055118110236227" bottom="0.59055118110236227" header="0.31496062992125984" footer="0.31496062992125984"/>
  <pageSetup paperSize="9" firstPageNumber="5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Митрофанова</dc:creator>
  <cp:lastModifiedBy>Виктория Митрофанова</cp:lastModifiedBy>
  <dcterms:created xsi:type="dcterms:W3CDTF">2026-04-24T08:14:35Z</dcterms:created>
  <dcterms:modified xsi:type="dcterms:W3CDTF">2026-04-30T09:21:06Z</dcterms:modified>
</cp:coreProperties>
</file>